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R17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O39" l="1"/>
  <c r="E39"/>
  <c r="R12"/>
  <c r="R39" s="1"/>
  <c r="N12"/>
  <c r="N39" s="1"/>
  <c r="E12"/>
  <c r="O12"/>
  <c r="P12"/>
  <c r="P39" s="1"/>
  <c r="H12"/>
  <c r="D12"/>
  <c r="D39" s="1"/>
  <c r="F12"/>
  <c r="F39" s="1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<sst xmlns="http://schemas.openxmlformats.org/spreadsheetml/2006/main" count="117" uniqueCount="75">
  <si>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</si>
  <si>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</si>
  <si>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</si>
  <si>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VOKD Poruba</t>
  </si>
  <si>
    <t>Datum:  </t>
  </si>
  <si>
    <t>11.3.2023</t>
  </si>
  <si>
    <t>Domácí</t>
  </si>
  <si>
    <t>TJ Unie Hlubina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</si>
  <si>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</si>
  <si>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</si>
  <si>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</si>
  <si>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</si>
  <si>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</si>
  <si>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</si>
  <si>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</si>
  <si>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</si>
  <si>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</si>
  <si>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</si>
  <si>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</si>
  <si>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</si>
  <si>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</si>
  <si>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Basta</t>
  </si>
  <si>
    <t>Zubalík</t>
  </si>
  <si>
    <t>Petr</t>
  </si>
  <si>
    <t>Karel</t>
  </si>
  <si>
    <t>Marek</t>
  </si>
  <si>
    <t>Plachý</t>
  </si>
  <si>
    <t>Martin</t>
  </si>
  <si>
    <t>Miroslav</t>
  </si>
  <si>
    <t>Laga</t>
  </si>
  <si>
    <t>Jurda</t>
  </si>
  <si>
    <t>Michal</t>
  </si>
  <si>
    <t>Josef</t>
  </si>
  <si>
    <t>Zatyko</t>
  </si>
  <si>
    <t>Pernica</t>
  </si>
  <si>
    <t>Jan</t>
  </si>
  <si>
    <t>Žáček</t>
  </si>
  <si>
    <t>Rolenc</t>
  </si>
  <si>
    <t>Přemysl</t>
  </si>
  <si>
    <t>Roman</t>
  </si>
  <si>
    <t>Znojil</t>
  </si>
  <si>
    <t>Pavel</t>
  </si>
  <si>
    <t>Celkový výkon družstva  </t>
  </si>
  <si>
    <t>Vedoucí družstva         Jméno:</t>
  </si>
  <si>
    <t>Přemysl Žáček</t>
  </si>
  <si>
    <t>Bodový zisk</t>
  </si>
  <si>
    <t>Jan Pernica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</si>
  <si>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</si>
  <si>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</si>
  <si>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</si>
  <si>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</si>
  <si>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</si>
  <si>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</si>
  <si>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</si>
  <si>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</si>
  <si>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</si>
  <si>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</si>
  <si>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</si>
  <si>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</si>
  <si>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</si>
  <si>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</si>
  <si>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</si>
  <si>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</si>
  <si>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</si>
  <si>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</si>
  <si>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</si>
  <si>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</si>
  <si>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</si>
  <si>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Bezruč Michal</t>
  </si>
  <si>
    <t>Basta Petr</t>
  </si>
  <si>
    <t>Napomínání hráčů za nesportovní chování či vyloučení ze startu:</t>
  </si>
  <si>
    <t>Různé:</t>
  </si>
  <si>
    <t>Start náhradníka - Josef Jurda (07195), Miroslav Plachý (07200)</t>
  </si>
  <si>
    <t xml:space="preserve">Datum a podpis rozhodčího:  </t>
  </si>
  <si>
    <t>11.3.2023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</si>
</sst>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73</v>
      </c>
      <c r="E8" s="12">
        <v>36</v>
      </c>
      <c r="F8" s="12">
        <v>3</v>
      </c>
      <c r="G8" s="13">
        <f>IF(AND(ISBLANK(D8),ISBLANK(E8)),"",D8+E8)</f>
        <v>109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26</v>
      </c>
      <c r="P8" s="12">
        <v>3</v>
      </c>
      <c r="Q8" s="13">
        <f>IF(AND(ISBLANK(N8),ISBLANK(O8)),"",N8+O8)</f>
        <v>123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52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1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35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61</v>
      </c>
      <c r="P10" s="18">
        <v>0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41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51</v>
      </c>
      <c r="P11" s="23">
        <v>2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14961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164</v>
      </c>
      <c r="F12" s="28">
        <f>IF(ISNUMBER($G12),SUM(F8:F11),"")</f>
        <v>4</v>
      </c>
      <c r="G12" s="29">
        <f>IF(SUM($G8:$G11)+SUM($Q8:$Q11)&gt;0,SUM(G8:G11),"")</f>
        <v>519</v>
      </c>
      <c r="H12" s="27">
        <f>IF(ISNUMBER($G12),SUM(H8:H11),"")</f>
        <v>1</v>
      </c>
      <c r="I12" s="99"/>
      <c r="K12" s="96">
        <v>7685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174</v>
      </c>
      <c r="P12" s="28">
        <f>IF(ISNUMBER($G12),SUM(P8:P11),"")</f>
        <v>6</v>
      </c>
      <c r="Q12" s="29">
        <f>IF(SUM($G8:$G11)+SUM($Q8:$Q11)&gt;0,SUM(Q8:Q11),"")</f>
        <v>551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34</v>
      </c>
      <c r="P13" s="12">
        <v>4</v>
      </c>
      <c r="Q13" s="13">
        <f>IF(AND(ISBLANK(N13),ISBLANK(O13)),"",N13+O13)</f>
        <v>112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54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34</v>
      </c>
      <c r="P14" s="18">
        <v>3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60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33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60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44</v>
      </c>
      <c r="P16" s="23">
        <v>2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219</v>
      </c>
      <c r="F17" s="28">
        <f>IF(ISNUMBER($G17),SUM(F13:F16),"")</f>
        <v>1</v>
      </c>
      <c r="G17" s="29">
        <f>IF(SUM($G13:$G16)+SUM($Q13:$Q16)&gt;0,SUM(G13:G16),"")</f>
        <v>586</v>
      </c>
      <c r="H17" s="27">
        <f>IF(ISNUMBER($G17),SUM(H13:H16),"")</f>
        <v>3</v>
      </c>
      <c r="I17" s="99"/>
      <c r="K17" s="96">
        <v>7200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145</v>
      </c>
      <c r="P17" s="28">
        <f>IF(ISNUMBER($G17),SUM(P13:P16),"")</f>
        <v>12</v>
      </c>
      <c r="Q17" s="29">
        <f>IF(SUM($G13:$G16)+SUM($Q13:$Q16)&gt;0,SUM(Q13:Q16),"")</f>
        <v>503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54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36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52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27</v>
      </c>
      <c r="P19" s="18">
        <v>3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52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36</v>
      </c>
      <c r="P20" s="18">
        <v>2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52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43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210</v>
      </c>
      <c r="F22" s="28">
        <f>IF(ISNUMBER($G22),SUM(F18:F21),"")</f>
        <v>3</v>
      </c>
      <c r="G22" s="29">
        <f>IF(SUM($G18:$G21)+SUM($Q18:$Q21)&gt;0,SUM(G18:G21),"")</f>
        <v>561</v>
      </c>
      <c r="H22" s="27">
        <f>IF(ISNUMBER($G22),SUM(H18:H21),"")</f>
        <v>4</v>
      </c>
      <c r="I22" s="99"/>
      <c r="K22" s="96">
        <v>7195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142</v>
      </c>
      <c r="P22" s="28">
        <f>IF(ISNUMBER($G22),SUM(P18:P21),"")</f>
        <v>8</v>
      </c>
      <c r="Q22" s="29">
        <f>IF(SUM($G18:$G21)+SUM($Q18:$Q21)&gt;0,SUM(Q18:Q21),"")</f>
        <v>490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45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100</v>
      </c>
      <c r="O23" s="12">
        <v>60</v>
      </c>
      <c r="P23" s="12">
        <v>0</v>
      </c>
      <c r="Q23" s="13">
        <f>IF(AND(ISBLANK(N23),ISBLANK(O23)),"",N23+O23)</f>
        <v>160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43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44</v>
      </c>
      <c r="P24" s="18">
        <v>3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82</v>
      </c>
      <c r="E25" s="18">
        <v>44</v>
      </c>
      <c r="F25" s="18">
        <v>2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44</v>
      </c>
      <c r="P25" s="18">
        <v>2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52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26</v>
      </c>
      <c r="P26" s="23">
        <v>4</v>
      </c>
      <c r="Q26" s="24">
        <f>IF(AND(ISBLANK(N26),ISBLANK(O26)),"",N26+O26)</f>
        <v>113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12806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184</v>
      </c>
      <c r="F27" s="28">
        <f>IF(ISNUMBER($G27),SUM(F23:F26),"")</f>
        <v>5</v>
      </c>
      <c r="G27" s="29">
        <f>IF(SUM($G23:$G26)+SUM($Q23:$Q26)&gt;0,SUM(G23:G26),"")</f>
        <v>538</v>
      </c>
      <c r="H27" s="27">
        <f>IF(ISNUMBER($G27),SUM(H23:H26),"")</f>
        <v>1</v>
      </c>
      <c r="I27" s="99"/>
      <c r="K27" s="96">
        <v>18793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174</v>
      </c>
      <c r="P27" s="28">
        <f>IF(ISNUMBER($G27),SUM(P23:P26),"")</f>
        <v>9</v>
      </c>
      <c r="Q27" s="29">
        <f>IF(SUM($G23:$G26)+SUM($Q23:$Q26)&gt;0,SUM(Q23:Q26),"")</f>
        <v>557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63</v>
      </c>
      <c r="F28" s="12">
        <v>0</v>
      </c>
      <c r="G28" s="13">
        <f>IF(AND(ISBLANK(D28),ISBLANK(E28)),"",D28+E28)</f>
        <v>166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44</v>
      </c>
      <c r="P28" s="12">
        <v>3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43</v>
      </c>
      <c r="P29" s="18">
        <v>2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76</v>
      </c>
      <c r="E30" s="18">
        <v>43</v>
      </c>
      <c r="F30" s="18">
        <v>1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25</v>
      </c>
      <c r="P30" s="18">
        <v>2</v>
      </c>
      <c r="Q30" s="19">
        <f>IF(AND(ISBLANK(N30),ISBLANK(O30)),"",N30+O30)</f>
        <v>126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60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44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209</v>
      </c>
      <c r="F32" s="28">
        <f>IF(ISNUMBER($G32),SUM(F28:F31),"")</f>
        <v>5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7080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156</v>
      </c>
      <c r="P32" s="28">
        <f>IF(ISNUMBER($G32),SUM(P28:P31),"")</f>
        <v>8</v>
      </c>
      <c r="Q32" s="29">
        <f>IF(SUM($G28:$G31)+SUM($Q28:$Q31)&gt;0,SUM(Q28:Q31),"")</f>
        <v>523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96</v>
      </c>
      <c r="E33" s="12">
        <v>43</v>
      </c>
      <c r="F33" s="12">
        <v>1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43</v>
      </c>
      <c r="P33" s="12">
        <v>2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41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4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52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82</v>
      </c>
      <c r="O35" s="18">
        <v>54</v>
      </c>
      <c r="P35" s="18">
        <v>3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40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44</v>
      </c>
      <c r="P36" s="23">
        <v>2</v>
      </c>
      <c r="Q36" s="24">
        <f>IF(AND(ISBLANK(N36),ISBLANK(O36)),"",N36+O36)</f>
        <v>140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558</v>
      </c>
      <c r="H37" s="27">
        <f>IF(ISNUMBER($G37),SUM(H33:H36),"")</f>
        <v>3.5</v>
      </c>
      <c r="I37" s="99"/>
      <c r="K37" s="96">
        <v>7198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177</v>
      </c>
      <c r="P37" s="28">
        <f>IF(ISNUMBER($G37),SUM(P33:P36),"")</f>
        <v>11</v>
      </c>
      <c r="Q37" s="29">
        <f>IF(SUM($G33:$G36)+SUM($Q33:$Q36)&gt;0,SUM(Q33:Q36),"")</f>
        <v>534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2170</v>
      </c>
      <c r="E39" s="34">
        <f>IF(ISNUMBER($G39),SUM(E12,E17,E22,E27,E32,E37),"")</f>
        <v>1162</v>
      </c>
      <c r="F39" s="34">
        <f>IF(ISNUMBER($G39),SUM(F12,F17,F22,F27,F32,F37),"")</f>
        <v>22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2190</v>
      </c>
      <c r="O39" s="34">
        <f>IF(ISNUMBER($G39),SUM(O12,O17,O22,O27,O32,O37),"")</f>
        <v>968</v>
      </c>
      <c r="P39" s="34">
        <f>IF(ISNUMBER($G39),SUM(P12,P17,P22,P27,P32,P37),"")</f>
        <v>54</v>
      </c>
      <c r="Q39" s="35">
        <f>IF(SUM($G$8:$G$37)+SUM($Q$8:$Q$37)&gt;0,SUM(Q12,Q17,Q22,Q27,Q32,Q37),"")</f>
        <v>3158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Prostějov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17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31</v>
      </c>
      <c r="B57" s="72" t="s">
        <v>68</v>
      </c>
      <c r="C57" s="73"/>
      <c r="D57" s="63">
        <v>21445</v>
      </c>
      <c r="E57" s="72" t="s">
        <v>69</v>
      </c>
      <c r="F57" s="75"/>
      <c r="G57" s="75"/>
      <c r="H57" s="73"/>
      <c r="I57" s="63">
        <v>14961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2023-03-11T18:11:04Z</dcterms:modified>
</cp:coreProperties>
</file>